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860" windowWidth="20730" windowHeight="10560"/>
  </x:bookViews>
  <x:sheets>
    <x:sheet name="ldf 6 a" sheetId="1" r:id="rId1"/>
  </x:sheets>
  <x:definedNames>
    <x:definedName name="_xlnm.Print_Titles" localSheetId="0">'ldf 6 a'!$1:$7</x:definedName>
  </x:definedNames>
  <x:calcPr calcId="145621"/>
</x:workbook>
</file>

<file path=xl/calcChain.xml><?xml version="1.0" encoding="utf-8"?>
<calcChain xmlns="http://schemas.openxmlformats.org/spreadsheetml/2006/main">
  <c r="C9" i="1" l="1"/>
  <c r="D9" i="1"/>
  <c r="E9" i="1"/>
  <c r="F9" i="1"/>
  <c r="G9" i="1"/>
  <c r="B9" i="1"/>
  <c r="C32" i="1" l="1"/>
  <c r="D32" i="1"/>
  <c r="E32" i="1"/>
  <c r="F32" i="1"/>
  <c r="G32" i="1"/>
  <c r="B32" i="1"/>
  <c r="D55" i="1" l="1"/>
  <c r="F55" i="1"/>
  <c r="E55" i="1" l="1"/>
  <c r="C55" i="1"/>
  <c r="B55" i="1"/>
  <c r="G55" i="1" l="1"/>
</calcChain>
</file>

<file path=xl/sharedStrings.xml><?xml version="1.0" encoding="utf-8"?>
<sst xmlns="http://schemas.openxmlformats.org/spreadsheetml/2006/main" count="57" uniqueCount="36">
  <si>
    <t>AYUNTAMIENTO DE CABORCA, SONORA.</t>
  </si>
  <si>
    <t>Egresos</t>
  </si>
  <si>
    <t>Modificado</t>
  </si>
  <si>
    <t>Devengado</t>
  </si>
  <si>
    <t>Pagado</t>
  </si>
  <si>
    <t>Concepto (c)</t>
  </si>
  <si>
    <t>Subejercicio (e)</t>
  </si>
  <si>
    <t>Aprobado (d)</t>
  </si>
  <si>
    <t>Ampliaciones/ Reducciones</t>
  </si>
  <si>
    <t xml:space="preserve">
ESTADO ANALÍTICO DEL EJERCICIO DEL PRESUPUESTO DE EGRESOS DETALLADO                                                          CLASIFICACIÓN ADMINISTRATIVA
</t>
  </si>
  <si>
    <t>Formato 6 b)</t>
  </si>
  <si>
    <t>B. Dependencia 02 Sindicatura</t>
  </si>
  <si>
    <t>C. Dependencia 03 Presidencia</t>
  </si>
  <si>
    <t>D. Dependencia 04 Secretaria</t>
  </si>
  <si>
    <t>E. Dependencia 05 Secretaria de Finanzas</t>
  </si>
  <si>
    <t>F. Dependencia 06 Dir. de Obras Publicas</t>
  </si>
  <si>
    <t>G. Dependencia 07 Dir. de Servicios Publicos</t>
  </si>
  <si>
    <t>H. Dependencia 08 Dir. de Seguridad Publica</t>
  </si>
  <si>
    <t>I. Dependencia 09 Dir de Planeacion y Desarrollo</t>
  </si>
  <si>
    <t>A. Dependencia 01  Ayuntamiento</t>
  </si>
  <si>
    <t>J. Dependencia 10 Organo de Control y Evaluacion Gubernamental</t>
  </si>
  <si>
    <t xml:space="preserve">I. Gasto No Etiquetado  </t>
  </si>
  <si>
    <t>II. Gasto Etiquetado</t>
  </si>
  <si>
    <t>III. Total de Egresos (III=I+II)</t>
  </si>
  <si>
    <t>K. Dependencia 11 Dir. Recursos Humanos</t>
  </si>
  <si>
    <t>L. Dependencia 12 Dir. Accion Civica y Cultural</t>
  </si>
  <si>
    <t>M. Dependencia 13 Dir. Comunicación Social</t>
  </si>
  <si>
    <t>N. Dependencia 14 Dir. Desarrollo Social</t>
  </si>
  <si>
    <t>Ñ. Dependencia 15 Coordinac. Atencion Ciudadana</t>
  </si>
  <si>
    <t>O. Dependencia 16 Dir. de Promocion y Desarrollo</t>
  </si>
  <si>
    <t>P. Dependencia 18 Desarrollo Urbano y Ecologia</t>
  </si>
  <si>
    <t>Q. Dependencia 23 Comisaria Mpal. Gral. Plutarco Elias Calles</t>
  </si>
  <si>
    <t>R. Dependencia 27 Instituto Municipal del Deporte y la Juventud</t>
  </si>
  <si>
    <t>S. Dependencia 77 Direccion de Compras y Recursos Humanos</t>
  </si>
  <si>
    <t>T. Dependencia 91 Instituto Mpal.de Prevencion para Adolecentes</t>
  </si>
  <si>
    <t>PERIODO: DEL 1 DE ENERO AL 30 DE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</si>
</sst>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2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</cellStyleXfs>
  <cellXfs count="48">
    <xf numFmtId="0" fontId="0" fillId="0" borderId="0" xfId="0"/>
    <xf numFmtId="164" fontId="5" fillId="0" borderId="0" xfId="0" applyNumberFormat="1" applyFont="1" applyFill="1" applyAlignment="1">
      <alignment horizontal="right"/>
    </xf>
    <xf numFmtId="164" fontId="2" fillId="0" borderId="0" xfId="1" applyFont="1" applyFill="1"/>
    <xf numFmtId="164" fontId="4" fillId="0" borderId="0" xfId="1" applyFont="1" applyFill="1"/>
    <xf numFmtId="0" fontId="2" fillId="0" borderId="0" xfId="0" applyFont="1" applyFill="1" applyBorder="1"/>
    <xf numFmtId="1" fontId="2" fillId="0" borderId="0" xfId="0" applyNumberFormat="1" applyFont="1" applyFill="1" applyAlignment="1"/>
    <xf numFmtId="0" fontId="2" fillId="0" borderId="0" xfId="0" applyFont="1" applyFill="1" applyAlignment="1">
      <alignment horizontal="center" wrapText="1"/>
    </xf>
    <xf numFmtId="1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/>
    <xf numFmtId="0" fontId="4" fillId="0" borderId="0" xfId="0" applyFont="1" applyFill="1" applyBorder="1"/>
    <xf numFmtId="1" fontId="4" fillId="0" borderId="0" xfId="0" applyNumberFormat="1" applyFont="1" applyFill="1" applyAlignment="1"/>
    <xf numFmtId="0" fontId="4" fillId="0" borderId="0" xfId="0" applyFont="1" applyFill="1" applyAlignment="1">
      <alignment horizontal="center" wrapText="1"/>
    </xf>
    <xf numFmtId="1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Border="1"/>
    <xf numFmtId="0" fontId="0" fillId="0" borderId="0" xfId="0" applyFill="1"/>
    <xf numFmtId="0" fontId="3" fillId="0" borderId="0" xfId="0" applyFont="1" applyFill="1" applyAlignment="1">
      <alignment horizontal="left"/>
    </xf>
    <xf numFmtId="1" fontId="3" fillId="0" borderId="0" xfId="1" applyNumberFormat="1" applyFont="1" applyFill="1" applyBorder="1" applyAlignment="1">
      <alignment horizontal="left"/>
    </xf>
    <xf numFmtId="164" fontId="3" fillId="0" borderId="0" xfId="1" applyFont="1" applyFill="1" applyAlignment="1">
      <alignment horizontal="left"/>
    </xf>
    <xf numFmtId="0" fontId="3" fillId="0" borderId="0" xfId="0" applyFont="1" applyFill="1" applyBorder="1"/>
    <xf numFmtId="1" fontId="3" fillId="0" borderId="0" xfId="1" applyNumberFormat="1" applyFont="1" applyFill="1" applyBorder="1" applyAlignment="1">
      <alignment horizontal="right"/>
    </xf>
    <xf numFmtId="1" fontId="3" fillId="0" borderId="0" xfId="0" applyNumberFormat="1" applyFont="1" applyFill="1" applyAlignment="1"/>
    <xf numFmtId="0" fontId="3" fillId="0" borderId="0" xfId="0" applyFont="1" applyFill="1" applyAlignment="1">
      <alignment horizontal="center" wrapText="1"/>
    </xf>
    <xf numFmtId="1" fontId="3" fillId="0" borderId="0" xfId="1" applyNumberFormat="1" applyFont="1" applyFill="1" applyAlignment="1">
      <alignment horizontal="right"/>
    </xf>
    <xf numFmtId="164" fontId="3" fillId="0" borderId="0" xfId="1" applyFont="1" applyFill="1"/>
    <xf numFmtId="164" fontId="3" fillId="0" borderId="0" xfId="0" applyNumberFormat="1" applyFont="1" applyFill="1" applyBorder="1"/>
    <xf numFmtId="4" fontId="7" fillId="0" borderId="1" xfId="0" applyNumberFormat="1" applyFont="1" applyFill="1" applyBorder="1"/>
    <xf numFmtId="0" fontId="7" fillId="0" borderId="0" xfId="0" applyFont="1" applyFill="1"/>
    <xf numFmtId="4" fontId="8" fillId="0" borderId="1" xfId="0" applyNumberFormat="1" applyFont="1" applyFill="1" applyBorder="1"/>
    <xf numFmtId="0" fontId="7" fillId="0" borderId="1" xfId="0" applyFont="1" applyFill="1" applyBorder="1" applyAlignment="1">
      <alignment horizontal="left"/>
    </xf>
    <xf numFmtId="4" fontId="7" fillId="0" borderId="1" xfId="10" applyNumberFormat="1" applyFont="1" applyFill="1" applyBorder="1"/>
    <xf numFmtId="0" fontId="8" fillId="0" borderId="0" xfId="0" applyFont="1" applyFill="1"/>
    <xf numFmtId="0" fontId="0" fillId="0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1" fillId="0" borderId="1" xfId="0" applyFont="1" applyFill="1" applyBorder="1" applyAlignment="1"/>
    <xf numFmtId="4" fontId="11" fillId="0" borderId="1" xfId="0" applyNumberFormat="1" applyFont="1" applyFill="1" applyBorder="1"/>
    <xf numFmtId="4" fontId="11" fillId="0" borderId="1" xfId="10" applyNumberFormat="1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/>
    <xf numFmtId="4" fontId="2" fillId="0" borderId="1" xfId="0" applyNumberFormat="1" applyFont="1" applyFill="1" applyBorder="1"/>
    <xf numFmtId="4" fontId="8" fillId="0" borderId="1" xfId="10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</cellXfs>
  <cellStyles count="11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Moneda" xfId="10" builtinId="4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G55"/>
  <x:sheetViews>
    <x:sheetView tabSelected="1" showWhiteSpace="0" zoomScale="110" zoomScaleNormal="110" zoomScalePageLayoutView="89" workbookViewId="0">
      <x:selection activeCell="C41" sqref="C41"/>
    </x:sheetView>
  </x:sheetViews>
  <x:sheetFormatPr baseColWidth="10" defaultColWidth="9.140625" defaultRowHeight="12" x14ac:dyDescent="0.2"/>
  <x:cols>
    <x:col min="1" max="1" width="39.28515625" style="5" customWidth="1"/>
    <x:col min="2" max="2" width="14.5703125" style="6" customWidth="1"/>
    <x:col min="3" max="3" width="14.5703125" style="7" customWidth="1"/>
    <x:col min="4" max="4" width="14.5703125" style="2" customWidth="1"/>
    <x:col min="5" max="5" width="14.5703125" style="8" customWidth="1"/>
    <x:col min="6" max="6" width="14.5703125" style="7" customWidth="1"/>
    <x:col min="7" max="7" width="14.5703125" style="2" customWidth="1"/>
    <x:col min="8" max="16384" width="9.140625" style="4"/>
  </x:cols>
  <x:sheetData>
    <x:row r="1" spans="1:7" ht="39" customHeight="1" x14ac:dyDescent="0.25">
      <x:c r="A1" s="47" t="s">
        <x:v>9</x:v>
      </x:c>
      <x:c r="B1" s="47"/>
      <x:c r="C1" s="47"/>
      <x:c r="D1" s="47"/>
      <x:c r="E1" s="47"/>
      <x:c r="F1" s="47"/>
      <x:c r="G1" s="47"/>
    </x:row>
    <x:row r="2" spans="1:7" ht="15" x14ac:dyDescent="0.25">
      <x:c r="E2" s="1"/>
      <x:c r="G2" s="1" t="s">
        <x:v>10</x:v>
      </x:c>
    </x:row>
    <x:row r="3" spans="1:7" s="18" customFormat="1" ht="12.75" x14ac:dyDescent="0.2">
      <x:c r="A3" s="15" t="s">
        <x:v>0</x:v>
      </x:c>
      <x:c r="B3" s="15"/>
      <x:c r="C3" s="16"/>
      <x:c r="D3" s="17"/>
      <x:c r="F3" s="19"/>
      <x:c r="G3" s="17"/>
    </x:row>
    <x:row r="4" spans="1:7" s="18" customFormat="1" ht="12.75" x14ac:dyDescent="0.2">
      <x:c r="A4" s="20" t="s">
        <x:v>35</x:v>
      </x:c>
      <x:c r="B4" s="21"/>
      <x:c r="C4" s="22"/>
      <x:c r="D4" s="23"/>
      <x:c r="E4" s="24"/>
      <x:c r="F4" s="22"/>
      <x:c r="G4" s="23"/>
    </x:row>
    <x:row r="5" spans="1:7" s="9" customFormat="1" ht="4.5" customHeight="1" x14ac:dyDescent="0.25">
      <x:c r="A5" s="10"/>
      <x:c r="B5" s="11"/>
      <x:c r="C5" s="12"/>
      <x:c r="D5" s="3"/>
      <x:c r="E5" s="13"/>
      <x:c r="F5" s="12"/>
      <x:c r="G5" s="3"/>
    </x:row>
    <x:row r="6" spans="1:7" s="14" customFormat="1" ht="18" customHeight="1" x14ac:dyDescent="0.2">
      <x:c r="A6" s="44" t="s">
        <x:v>5</x:v>
      </x:c>
      <x:c r="B6" s="46" t="s">
        <x:v>1</x:v>
      </x:c>
      <x:c r="C6" s="46"/>
      <x:c r="D6" s="46"/>
      <x:c r="E6" s="46"/>
      <x:c r="F6" s="46"/>
      <x:c r="G6" s="46" t="s">
        <x:v>6</x:v>
      </x:c>
    </x:row>
    <x:row r="7" spans="1:7" s="14" customFormat="1" ht="34.5" customHeight="1" x14ac:dyDescent="0.2">
      <x:c r="A7" s="45"/>
      <x:c r="B7" s="32" t="s">
        <x:v>7</x:v>
      </x:c>
      <x:c r="C7" s="32" t="s">
        <x:v>8</x:v>
      </x:c>
      <x:c r="D7" s="33" t="s">
        <x:v>2</x:v>
      </x:c>
      <x:c r="E7" s="33" t="s">
        <x:v>3</x:v>
      </x:c>
      <x:c r="F7" s="33" t="s">
        <x:v>4</x:v>
      </x:c>
      <x:c r="G7" s="46"/>
    </x:row>
    <x:row r="8" spans="1:7" s="14" customFormat="1" ht="15.75" customHeight="1" x14ac:dyDescent="0.2">
      <x:c r="A8" s="38"/>
      <x:c r="B8" s="39"/>
      <x:c r="C8" s="39"/>
      <x:c r="D8" s="40"/>
      <x:c r="E8" s="40"/>
      <x:c r="F8" s="40"/>
      <x:c r="G8" s="40"/>
    </x:row>
    <x:row r="9" spans="1:7" s="30" customFormat="1" ht="15.75" customHeight="1" x14ac:dyDescent="0.2">
      <x:c r="A9" s="34" t="s">
        <x:v>21</x:v>
      </x:c>
      <x:c r="B9" s="27">
        <x:f>B10+B11+B12+B13+B14+B15+B16+B17+B18+B19+B21+B22+B23+B24+B25+B26+B27+B28+B29+B30+B20</x:f>
        <x:v>174225088</x:v>
      </x:c>
      <x:c r="C9" s="27">
        <x:f t="shared" ref="C9:G9" si="0">C10+C11+C12+C13+C14+C15+C16+C17+C18+C19+C21+C22+C23+C24+C25+C26+C27+C28+C29+C30+C20</x:f>
        <x:v>0</x:v>
      </x:c>
      <x:c r="D9" s="27">
        <x:f t="shared" si="0"/>
        <x:v>174225088</x:v>
      </x:c>
      <x:c r="E9" s="27">
        <x:f t="shared" si="0"/>
        <x:v>137769172.95000005</x:v>
      </x:c>
      <x:c r="F9" s="27">
        <x:f t="shared" si="0"/>
        <x:v>134288068.54000002</x:v>
      </x:c>
      <x:c r="G9" s="27">
        <x:f t="shared" si="0"/>
        <x:v>36455915.04999996</x:v>
      </x:c>
    </x:row>
    <x:row r="10" spans="1:7" s="14" customFormat="1" ht="15.75" customHeight="1" x14ac:dyDescent="0.2">
      <x:c r="A10" s="28" t="s">
        <x:v>19</x:v>
      </x:c>
      <x:c r="B10" s="29">
        <x:v>2215172</x:v>
      </x:c>
      <x:c r="C10" s="29">
        <x:v>0</x:v>
      </x:c>
      <x:c r="D10" s="29">
        <x:v>2215172</x:v>
      </x:c>
      <x:c r="E10" s="29">
        <x:v>2177493.73</x:v>
      </x:c>
      <x:c r="F10" s="29">
        <x:v>2176198.25</x:v>
      </x:c>
      <x:c r="G10" s="42">
        <x:v>37678.270000000019</x:v>
      </x:c>
    </x:row>
    <x:row r="11" spans="1:7" s="14" customFormat="1" ht="15.75" customHeight="1" x14ac:dyDescent="0.2">
      <x:c r="A11" s="28" t="s">
        <x:v>11</x:v>
      </x:c>
      <x:c r="B11" s="29">
        <x:v>2946948</x:v>
      </x:c>
      <x:c r="C11" s="29">
        <x:v>0</x:v>
      </x:c>
      <x:c r="D11" s="29">
        <x:v>2946948</x:v>
      </x:c>
      <x:c r="E11" s="29">
        <x:v>1787196.98</x:v>
      </x:c>
      <x:c r="F11" s="29">
        <x:v>1777830.07</x:v>
      </x:c>
      <x:c r="G11" s="42">
        <x:v>1159751.02</x:v>
      </x:c>
    </x:row>
    <x:row r="12" spans="1:7" s="14" customFormat="1" ht="15.75" customHeight="1" x14ac:dyDescent="0.2">
      <x:c r="A12" s="28" t="s">
        <x:v>12</x:v>
      </x:c>
      <x:c r="B12" s="29">
        <x:v>51735431</x:v>
      </x:c>
      <x:c r="C12" s="29">
        <x:v>0</x:v>
      </x:c>
      <x:c r="D12" s="29">
        <x:v>51735431</x:v>
      </x:c>
      <x:c r="E12" s="29">
        <x:v>48086271.759999998</x:v>
      </x:c>
      <x:c r="F12" s="29">
        <x:v>47596342.479999997</x:v>
      </x:c>
      <x:c r="G12" s="42">
        <x:v>3649159.2400000021</x:v>
      </x:c>
    </x:row>
    <x:row r="13" spans="1:7" s="14" customFormat="1" ht="15.75" customHeight="1" x14ac:dyDescent="0.2">
      <x:c r="A13" s="28" t="s">
        <x:v>13</x:v>
      </x:c>
      <x:c r="B13" s="29">
        <x:v>12282253</x:v>
      </x:c>
      <x:c r="C13" s="29">
        <x:v>0</x:v>
      </x:c>
      <x:c r="D13" s="29">
        <x:v>12282253</x:v>
      </x:c>
      <x:c r="E13" s="29">
        <x:v>10628276.33</x:v>
      </x:c>
      <x:c r="F13" s="29">
        <x:v>10323144.119999999</x:v>
      </x:c>
      <x:c r="G13" s="42">
        <x:v>1653976.67</x:v>
      </x:c>
    </x:row>
    <x:row r="14" spans="1:7" s="14" customFormat="1" ht="15.75" customHeight="1" x14ac:dyDescent="0.2">
      <x:c r="A14" s="28" t="s">
        <x:v>14</x:v>
      </x:c>
      <x:c r="B14" s="29">
        <x:v>35976253</x:v>
      </x:c>
      <x:c r="C14" s="29">
        <x:v>0</x:v>
      </x:c>
      <x:c r="D14" s="29">
        <x:v>35976253</x:v>
      </x:c>
      <x:c r="E14" s="29">
        <x:v>17992335.640000001</x:v>
      </x:c>
      <x:c r="F14" s="29">
        <x:v>17604174.699999999</x:v>
      </x:c>
      <x:c r="G14" s="42">
        <x:v>17983917.359999999</x:v>
      </x:c>
    </x:row>
    <x:row r="15" spans="1:7" s="14" customFormat="1" ht="15.75" customHeight="1" x14ac:dyDescent="0.2">
      <x:c r="A15" s="28" t="s">
        <x:v>15</x:v>
      </x:c>
      <x:c r="B15" s="29">
        <x:v>10545891</x:v>
      </x:c>
      <x:c r="C15" s="29">
        <x:v>0</x:v>
      </x:c>
      <x:c r="D15" s="29">
        <x:v>10545891</x:v>
      </x:c>
      <x:c r="E15" s="29">
        <x:v>8267015.7200000286</x:v>
      </x:c>
      <x:c r="F15" s="29">
        <x:v>7425334.8200000226</x:v>
      </x:c>
      <x:c r="G15" s="42">
        <x:v>2278875.2799999714</x:v>
      </x:c>
    </x:row>
    <x:row r="16" spans="1:7" s="14" customFormat="1" ht="15.75" customHeight="1" x14ac:dyDescent="0.2">
      <x:c r="A16" s="28" t="s">
        <x:v>16</x:v>
      </x:c>
      <x:c r="B16" s="29">
        <x:v>37661894</x:v>
      </x:c>
      <x:c r="C16" s="29">
        <x:v>0</x:v>
      </x:c>
      <x:c r="D16" s="29">
        <x:v>37661894</x:v>
      </x:c>
      <x:c r="E16" s="29">
        <x:v>29505252.699999999</x:v>
      </x:c>
      <x:c r="F16" s="29">
        <x:v>28829538.920000002</x:v>
      </x:c>
      <x:c r="G16" s="42">
        <x:v>8156641.3000000007</x:v>
      </x:c>
    </x:row>
    <x:row r="17" spans="1:7" s="26" customFormat="1" ht="15.75" customHeight="1" x14ac:dyDescent="0.2">
      <x:c r="A17" s="35" t="s">
        <x:v>17</x:v>
      </x:c>
      <x:c r="B17" s="36">
        <x:v>0</x:v>
      </x:c>
      <x:c r="C17" s="36">
        <x:v>0</x:v>
      </x:c>
      <x:c r="D17" s="36">
        <x:v>0</x:v>
      </x:c>
      <x:c r="E17" s="36">
        <x:v>0</x:v>
      </x:c>
      <x:c r="F17" s="36">
        <x:v>0</x:v>
      </x:c>
      <x:c r="G17" s="42">
        <x:v>0</x:v>
      </x:c>
    </x:row>
    <x:row r="18" spans="1:7" s="14" customFormat="1" ht="15.75" customHeight="1" x14ac:dyDescent="0.2">
      <x:c r="A18" s="28" t="s">
        <x:v>18</x:v>
      </x:c>
      <x:c r="B18" s="29">
        <x:v>765501</x:v>
      </x:c>
      <x:c r="C18" s="29">
        <x:v>0</x:v>
      </x:c>
      <x:c r="D18" s="29">
        <x:v>765501</x:v>
      </x:c>
      <x:c r="E18" s="29">
        <x:v>697418.56</x:v>
      </x:c>
      <x:c r="F18" s="29">
        <x:v>682494.07</x:v>
      </x:c>
      <x:c r="G18" s="42">
        <x:v>68082.439999999944</x:v>
      </x:c>
    </x:row>
    <x:row r="19" spans="1:7" s="14" customFormat="1" ht="15.75" customHeight="1" x14ac:dyDescent="0.2">
      <x:c r="A19" s="28" t="s">
        <x:v>20</x:v>
      </x:c>
      <x:c r="B19" s="29">
        <x:v>1831096</x:v>
      </x:c>
      <x:c r="C19" s="29">
        <x:v>0</x:v>
      </x:c>
      <x:c r="D19" s="29">
        <x:v>1831096</x:v>
      </x:c>
      <x:c r="E19" s="29">
        <x:v>1791157.62</x:v>
      </x:c>
      <x:c r="F19" s="29">
        <x:v>1771905.99</x:v>
      </x:c>
      <x:c r="G19" s="42">
        <x:v>39938.379999999888</x:v>
      </x:c>
    </x:row>
    <x:row r="20" spans="1:7" s="14" customFormat="1" ht="15.75" customHeight="1" x14ac:dyDescent="0.2">
      <x:c r="A20" s="28" t="s">
        <x:v>24</x:v>
      </x:c>
      <x:c r="B20" s="29">
        <x:v>938001</x:v>
      </x:c>
      <x:c r="C20" s="29">
        <x:v>0</x:v>
      </x:c>
      <x:c r="D20" s="29">
        <x:v>938001</x:v>
      </x:c>
      <x:c r="E20" s="29">
        <x:v>815344.4</x:v>
      </x:c>
      <x:c r="F20" s="29">
        <x:v>791676.67</x:v>
      </x:c>
      <x:c r="G20" s="42">
        <x:v>122656.59999999998</x:v>
      </x:c>
    </x:row>
    <x:row r="21" spans="1:7" s="14" customFormat="1" ht="15.75" customHeight="1" x14ac:dyDescent="0.2">
      <x:c r="A21" s="28" t="s">
        <x:v>25</x:v>
      </x:c>
      <x:c r="B21" s="29">
        <x:v>5655366</x:v>
      </x:c>
      <x:c r="C21" s="29">
        <x:v>0</x:v>
      </x:c>
      <x:c r="D21" s="29">
        <x:v>5655366</x:v>
      </x:c>
      <x:c r="E21" s="29">
        <x:v>4943227.3099999996</x:v>
      </x:c>
      <x:c r="F21" s="29">
        <x:v>4769132.7300000004</x:v>
      </x:c>
      <x:c r="G21" s="42">
        <x:v>712138.69000000041</x:v>
      </x:c>
    </x:row>
    <x:row r="22" spans="1:7" s="14" customFormat="1" ht="15.75" customHeight="1" x14ac:dyDescent="0.2">
      <x:c r="A22" s="28" t="s">
        <x:v>26</x:v>
      </x:c>
      <x:c r="B22" s="29">
        <x:v>1793291</x:v>
      </x:c>
      <x:c r="C22" s="29">
        <x:v>0</x:v>
      </x:c>
      <x:c r="D22" s="29">
        <x:v>1793291</x:v>
      </x:c>
      <x:c r="E22" s="29">
        <x:v>2114831.91</x:v>
      </x:c>
      <x:c r="F22" s="29">
        <x:v>1792584.76</x:v>
      </x:c>
      <x:c r="G22" s="42">
        <x:v>-321540.91000000015</x:v>
      </x:c>
    </x:row>
    <x:row r="23" spans="1:7" s="14" customFormat="1" ht="15.75" customHeight="1" x14ac:dyDescent="0.2">
      <x:c r="A23" s="28" t="s">
        <x:v>27</x:v>
      </x:c>
      <x:c r="B23" s="29">
        <x:v>897985</x:v>
      </x:c>
      <x:c r="C23" s="29">
        <x:v>0</x:v>
      </x:c>
      <x:c r="D23" s="29">
        <x:v>897985</x:v>
      </x:c>
      <x:c r="E23" s="29">
        <x:v>1073355.1399999999</x:v>
      </x:c>
      <x:c r="F23" s="29">
        <x:v>1006684.83</x:v>
      </x:c>
      <x:c r="G23" s="42">
        <x:v>-175370.1399999999</x:v>
      </x:c>
    </x:row>
    <x:row r="24" spans="1:7" s="14" customFormat="1" ht="15.75" customHeight="1" x14ac:dyDescent="0.2">
      <x:c r="A24" s="28" t="s">
        <x:v>28</x:v>
      </x:c>
      <x:c r="B24" s="29">
        <x:v>741145</x:v>
      </x:c>
      <x:c r="C24" s="29">
        <x:v>0</x:v>
      </x:c>
      <x:c r="D24" s="29">
        <x:v>741145</x:v>
      </x:c>
      <x:c r="E24" s="29">
        <x:v>672803.7</x:v>
      </x:c>
      <x:c r="F24" s="29">
        <x:v>662414.98</x:v>
      </x:c>
      <x:c r="G24" s="42">
        <x:v>68341.300000000047</x:v>
      </x:c>
    </x:row>
    <x:row r="25" spans="1:7" s="14" customFormat="1" ht="15.75" customHeight="1" x14ac:dyDescent="0.2">
      <x:c r="A25" s="28" t="s">
        <x:v>29</x:v>
      </x:c>
      <x:c r="B25" s="29">
        <x:v>852443</x:v>
      </x:c>
      <x:c r="C25" s="29">
        <x:v>0</x:v>
      </x:c>
      <x:c r="D25" s="29">
        <x:v>852443</x:v>
      </x:c>
      <x:c r="E25" s="29">
        <x:v>667135.24</x:v>
      </x:c>
      <x:c r="F25" s="29">
        <x:v>658102.79</x:v>
      </x:c>
      <x:c r="G25" s="42">
        <x:v>185307.76</x:v>
      </x:c>
    </x:row>
    <x:row r="26" spans="1:7" s="14" customFormat="1" ht="15.75" customHeight="1" x14ac:dyDescent="0.2">
      <x:c r="A26" s="28" t="s">
        <x:v>30</x:v>
      </x:c>
      <x:c r="B26" s="29">
        <x:v>1278837</x:v>
      </x:c>
      <x:c r="C26" s="29">
        <x:v>0</x:v>
      </x:c>
      <x:c r="D26" s="29">
        <x:v>1278837</x:v>
      </x:c>
      <x:c r="E26" s="29">
        <x:v>1283660.8</x:v>
      </x:c>
      <x:c r="F26" s="29">
        <x:v>1256494.53</x:v>
      </x:c>
      <x:c r="G26" s="42">
        <x:v>-4823.8000000000466</x:v>
      </x:c>
    </x:row>
    <x:row r="27" spans="1:7" s="14" customFormat="1" ht="15.75" customHeight="1" x14ac:dyDescent="0.2">
      <x:c r="A27" s="28" t="s">
        <x:v>31</x:v>
      </x:c>
      <x:c r="B27" s="29">
        <x:v>829555</x:v>
      </x:c>
      <x:c r="C27" s="29">
        <x:v>0</x:v>
      </x:c>
      <x:c r="D27" s="29">
        <x:v>829555</x:v>
      </x:c>
      <x:c r="E27" s="29">
        <x:v>843502.18</x:v>
      </x:c>
      <x:c r="F27" s="29">
        <x:v>829477.11</x:v>
      </x:c>
      <x:c r="G27" s="42">
        <x:v>-13947.180000000051</x:v>
      </x:c>
    </x:row>
    <x:row r="28" spans="1:7" s="26" customFormat="1" ht="15.75" customHeight="1" x14ac:dyDescent="0.2">
      <x:c r="A28" s="35" t="s">
        <x:v>32</x:v>
      </x:c>
      <x:c r="B28" s="37">
        <x:v>2982977</x:v>
      </x:c>
      <x:c r="C28" s="37">
        <x:v>0</x:v>
      </x:c>
      <x:c r="D28" s="37">
        <x:v>2982977</x:v>
      </x:c>
      <x:c r="E28" s="37">
        <x:v>2458654.02</x:v>
      </x:c>
      <x:c r="F28" s="37">
        <x:v>2403914.56</x:v>
      </x:c>
      <x:c r="G28" s="42">
        <x:v>524322.98</x:v>
      </x:c>
    </x:row>
    <x:row r="29" spans="1:7" s="14" customFormat="1" ht="15.75" customHeight="1" x14ac:dyDescent="0.2">
      <x:c r="A29" s="28" t="s">
        <x:v>33</x:v>
      </x:c>
      <x:c r="B29" s="29">
        <x:v>1094900</x:v>
      </x:c>
      <x:c r="C29" s="29">
        <x:v>0</x:v>
      </x:c>
      <x:c r="D29" s="29">
        <x:v>1094900</x:v>
      </x:c>
      <x:c r="E29" s="29">
        <x:v>1275856.24</x:v>
      </x:c>
      <x:c r="F29" s="29">
        <x:v>1254299.3600000001</x:v>
      </x:c>
      <x:c r="G29" s="42">
        <x:v>-180956.24</x:v>
      </x:c>
    </x:row>
    <x:row r="30" spans="1:7" s="14" customFormat="1" ht="15.75" customHeight="1" x14ac:dyDescent="0.2">
      <x:c r="A30" s="28" t="s">
        <x:v>34</x:v>
      </x:c>
      <x:c r="B30" s="29">
        <x:v>1200149</x:v>
      </x:c>
      <x:c r="C30" s="29">
        <x:v>0</x:v>
      </x:c>
      <x:c r="D30" s="29">
        <x:v>1200149</x:v>
      </x:c>
      <x:c r="E30" s="29">
        <x:v>688382.97</x:v>
      </x:c>
      <x:c r="F30" s="29">
        <x:v>676322.8</x:v>
      </x:c>
      <x:c r="G30" s="42">
        <x:v>511766.03</x:v>
      </x:c>
    </x:row>
    <x:row r="31" spans="1:7" s="31" customFormat="1" ht="15.75" customHeight="1" x14ac:dyDescent="0.2">
      <x:c r="A31" s="28"/>
      <x:c r="B31" s="29"/>
      <x:c r="C31" s="29"/>
      <x:c r="D31" s="29"/>
      <x:c r="E31" s="29"/>
      <x:c r="F31" s="29"/>
      <x:c r="G31" s="27"/>
    </x:row>
    <x:row r="32" spans="1:7" s="30" customFormat="1" ht="15.75" customHeight="1" x14ac:dyDescent="0.2">
      <x:c r="A32" s="34" t="s">
        <x:v>22</x:v>
      </x:c>
      <x:c r="B32" s="27">
        <x:f>B33+B34+B35+B36+B37+B38+B39+B40+B41+B42+B43+B44+B45+B46+B47+B48+B49+B50+B51+B52+B53</x:f>
        <x:v>75332616</x:v>
      </x:c>
      <x:c r="C32" s="27">
        <x:f t="shared" ref="C32:G32" si="1">C33+C34+C35+C36+C37+C38+C39+C40+C41+C42+C43+C44+C45+C46+C47+C48+C49+C50+C51+C52+C53</x:f>
        <x:v>0</x:v>
      </x:c>
      <x:c r="D32" s="27">
        <x:f t="shared" si="1"/>
        <x:v>75332616</x:v>
      </x:c>
      <x:c r="E32" s="27">
        <x:f t="shared" si="1"/>
        <x:v>112318648.89999998</x:v>
      </x:c>
      <x:c r="F32" s="27">
        <x:f t="shared" si="1"/>
        <x:v>105752710.02999997</x:v>
      </x:c>
      <x:c r="G32" s="27">
        <x:f t="shared" si="1"/>
        <x:v>-36986032.899999976</x:v>
      </x:c>
    </x:row>
    <x:row r="33" spans="1:7" s="14" customFormat="1" ht="15.75" customHeight="1" x14ac:dyDescent="0.2">
      <x:c r="A33" s="28" t="s">
        <x:v>19</x:v>
      </x:c>
      <x:c r="B33" s="29"/>
      <x:c r="C33" s="29"/>
      <x:c r="D33" s="29"/>
      <x:c r="E33" s="29"/>
      <x:c r="F33" s="29"/>
      <x:c r="G33" s="42"/>
    </x:row>
    <x:row r="34" spans="1:7" s="14" customFormat="1" ht="15.75" customHeight="1" x14ac:dyDescent="0.2">
      <x:c r="A34" s="28" t="s">
        <x:v>11</x:v>
      </x:c>
      <x:c r="B34" s="29"/>
      <x:c r="C34" s="29"/>
      <x:c r="D34" s="29"/>
      <x:c r="E34" s="29"/>
      <x:c r="F34" s="29"/>
      <x:c r="G34" s="42"/>
    </x:row>
    <x:row r="35" spans="1:7" s="14" customFormat="1" ht="15.75" customHeight="1" x14ac:dyDescent="0.2">
      <x:c r="A35" s="28" t="s">
        <x:v>12</x:v>
      </x:c>
      <x:c r="B35" s="29">
        <x:v>0</x:v>
      </x:c>
      <x:c r="C35" s="29">
        <x:v>0</x:v>
      </x:c>
      <x:c r="D35" s="29">
        <x:v>0</x:v>
      </x:c>
      <x:c r="E35" s="29">
        <x:v>1731691.02</x:v>
      </x:c>
      <x:c r="F35" s="29">
        <x:v>1731691.02</x:v>
      </x:c>
      <x:c r="G35" s="42">
        <x:v>-1731691.02</x:v>
      </x:c>
    </x:row>
    <x:row r="36" spans="1:7" s="14" customFormat="1" ht="15.75" customHeight="1" x14ac:dyDescent="0.2">
      <x:c r="A36" s="28" t="s">
        <x:v>13</x:v>
      </x:c>
      <x:c r="B36" s="29"/>
      <x:c r="C36" s="29"/>
      <x:c r="D36" s="29"/>
      <x:c r="E36" s="29"/>
      <x:c r="F36" s="29"/>
      <x:c r="G36" s="42"/>
    </x:row>
    <x:row r="37" spans="1:7" s="14" customFormat="1" ht="15.75" customHeight="1" x14ac:dyDescent="0.2">
      <x:c r="A37" s="28" t="s">
        <x:v>14</x:v>
      </x:c>
      <x:c r="B37" s="29"/>
      <x:c r="C37" s="29"/>
      <x:c r="D37" s="29"/>
      <x:c r="E37" s="29"/>
      <x:c r="F37" s="29"/>
      <x:c r="G37" s="42"/>
    </x:row>
    <x:row r="38" spans="1:7" s="14" customFormat="1" ht="15.75" customHeight="1" x14ac:dyDescent="0.2">
      <x:c r="A38" s="28" t="s">
        <x:v>15</x:v>
      </x:c>
      <x:c r="B38" s="29">
        <x:v>48328710</x:v>
      </x:c>
      <x:c r="C38" s="29">
        <x:v>0</x:v>
      </x:c>
      <x:c r="D38" s="29">
        <x:v>48328710</x:v>
      </x:c>
      <x:c r="E38" s="29">
        <x:v>79880814.769999966</x:v>
      </x:c>
      <x:c r="F38" s="29">
        <x:v>74708129.87999998</x:v>
      </x:c>
      <x:c r="G38" s="42">
        <x:v>-31552104.769999966</x:v>
      </x:c>
    </x:row>
    <x:row r="39" spans="1:7" s="14" customFormat="1" ht="15.75" customHeight="1" x14ac:dyDescent="0.2">
      <x:c r="A39" s="28" t="s">
        <x:v>16</x:v>
      </x:c>
      <x:c r="B39" s="29"/>
      <x:c r="C39" s="29"/>
      <x:c r="D39" s="29"/>
      <x:c r="E39" s="29"/>
      <x:c r="F39" s="29"/>
      <x:c r="G39" s="42"/>
    </x:row>
    <x:row r="40" spans="1:7" s="26" customFormat="1" ht="15.75" customHeight="1" x14ac:dyDescent="0.2">
      <x:c r="A40" s="35" t="s">
        <x:v>17</x:v>
      </x:c>
      <x:c r="B40" s="36">
        <x:v>27003906</x:v>
      </x:c>
      <x:c r="C40" s="36">
        <x:v>0</x:v>
      </x:c>
      <x:c r="D40" s="36">
        <x:v>27003906</x:v>
      </x:c>
      <x:c r="E40" s="36">
        <x:v>30706143.110000007</x:v>
      </x:c>
      <x:c r="F40" s="36">
        <x:v>29312889.130000003</x:v>
      </x:c>
      <x:c r="G40" s="42">
        <x:v>-3702237.1100000069</x:v>
      </x:c>
    </x:row>
    <x:row r="41" spans="1:7" s="14" customFormat="1" ht="15.75" customHeight="1" x14ac:dyDescent="0.2">
      <x:c r="A41" s="28" t="s">
        <x:v>18</x:v>
      </x:c>
      <x:c r="B41" s="29"/>
      <x:c r="C41" s="29"/>
      <x:c r="D41" s="29"/>
      <x:c r="E41" s="29"/>
      <x:c r="F41" s="29"/>
      <x:c r="G41" s="42"/>
    </x:row>
    <x:row r="42" spans="1:7" s="14" customFormat="1" ht="15.75" customHeight="1" x14ac:dyDescent="0.2">
      <x:c r="A42" s="28" t="s">
        <x:v>20</x:v>
      </x:c>
      <x:c r="B42" s="29"/>
      <x:c r="C42" s="29"/>
      <x:c r="D42" s="29"/>
      <x:c r="E42" s="29"/>
      <x:c r="F42" s="29"/>
      <x:c r="G42" s="42"/>
    </x:row>
    <x:row r="43" spans="1:7" s="14" customFormat="1" ht="15.75" customHeight="1" x14ac:dyDescent="0.2">
      <x:c r="A43" s="28" t="s">
        <x:v>24</x:v>
      </x:c>
      <x:c r="B43" s="29"/>
      <x:c r="C43" s="29"/>
      <x:c r="D43" s="29"/>
      <x:c r="E43" s="29"/>
      <x:c r="F43" s="29"/>
      <x:c r="G43" s="42"/>
    </x:row>
    <x:row r="44" spans="1:7" s="14" customFormat="1" ht="15.75" customHeight="1" x14ac:dyDescent="0.2">
      <x:c r="A44" s="28" t="s">
        <x:v>25</x:v>
      </x:c>
      <x:c r="B44" s="29"/>
      <x:c r="C44" s="29"/>
      <x:c r="D44" s="29"/>
      <x:c r="E44" s="29"/>
      <x:c r="F44" s="29"/>
      <x:c r="G44" s="42"/>
    </x:row>
    <x:row r="45" spans="1:7" s="14" customFormat="1" ht="15.75" customHeight="1" x14ac:dyDescent="0.2">
      <x:c r="A45" s="28" t="s">
        <x:v>26</x:v>
      </x:c>
      <x:c r="B45" s="29"/>
      <x:c r="C45" s="29"/>
      <x:c r="D45" s="29"/>
      <x:c r="E45" s="29"/>
      <x:c r="F45" s="29"/>
      <x:c r="G45" s="42"/>
    </x:row>
    <x:row r="46" spans="1:7" s="14" customFormat="1" ht="15.75" customHeight="1" x14ac:dyDescent="0.2">
      <x:c r="A46" s="28" t="s">
        <x:v>27</x:v>
      </x:c>
      <x:c r="B46" s="29"/>
      <x:c r="C46" s="29"/>
      <x:c r="D46" s="29"/>
      <x:c r="E46" s="29"/>
      <x:c r="F46" s="29"/>
      <x:c r="G46" s="42"/>
    </x:row>
    <x:row r="47" spans="1:7" s="14" customFormat="1" ht="15.75" customHeight="1" x14ac:dyDescent="0.2">
      <x:c r="A47" s="28" t="s">
        <x:v>28</x:v>
      </x:c>
      <x:c r="B47" s="29"/>
      <x:c r="C47" s="29"/>
      <x:c r="D47" s="29"/>
      <x:c r="E47" s="29"/>
      <x:c r="F47" s="29"/>
      <x:c r="G47" s="42"/>
    </x:row>
    <x:row r="48" spans="1:7" s="14" customFormat="1" ht="15.75" customHeight="1" x14ac:dyDescent="0.2">
      <x:c r="A48" s="28" t="s">
        <x:v>29</x:v>
      </x:c>
      <x:c r="B48" s="29"/>
      <x:c r="C48" s="29"/>
      <x:c r="D48" s="29"/>
      <x:c r="E48" s="29"/>
      <x:c r="F48" s="29"/>
      <x:c r="G48" s="42"/>
    </x:row>
    <x:row r="49" spans="1:7" s="14" customFormat="1" ht="15.75" customHeight="1" x14ac:dyDescent="0.2">
      <x:c r="A49" s="28" t="s">
        <x:v>30</x:v>
      </x:c>
      <x:c r="B49" s="29"/>
      <x:c r="C49" s="29"/>
      <x:c r="D49" s="29"/>
      <x:c r="E49" s="29"/>
      <x:c r="F49" s="29"/>
      <x:c r="G49" s="42"/>
    </x:row>
    <x:row r="50" spans="1:7" s="14" customFormat="1" ht="15.75" customHeight="1" x14ac:dyDescent="0.2">
      <x:c r="A50" s="28" t="s">
        <x:v>31</x:v>
      </x:c>
      <x:c r="B50" s="29"/>
      <x:c r="C50" s="29"/>
      <x:c r="D50" s="29"/>
      <x:c r="E50" s="29"/>
      <x:c r="F50" s="29"/>
      <x:c r="G50" s="42"/>
    </x:row>
    <x:row r="51" spans="1:7" s="26" customFormat="1" ht="15.75" customHeight="1" x14ac:dyDescent="0.2">
      <x:c r="A51" s="35" t="s">
        <x:v>32</x:v>
      </x:c>
      <x:c r="B51" s="37"/>
      <x:c r="C51" s="37"/>
      <x:c r="D51" s="37"/>
      <x:c r="E51" s="37"/>
      <x:c r="F51" s="37"/>
      <x:c r="G51" s="42"/>
    </x:row>
    <x:row r="52" spans="1:7" s="14" customFormat="1" ht="15.75" customHeight="1" x14ac:dyDescent="0.2">
      <x:c r="A52" s="28" t="s">
        <x:v>33</x:v>
      </x:c>
      <x:c r="B52" s="29"/>
      <x:c r="C52" s="29"/>
      <x:c r="D52" s="29"/>
      <x:c r="E52" s="29"/>
      <x:c r="F52" s="29"/>
      <x:c r="G52" s="42"/>
    </x:row>
    <x:row r="53" spans="1:7" s="14" customFormat="1" ht="15.75" customHeight="1" x14ac:dyDescent="0.2">
      <x:c r="A53" s="28" t="s">
        <x:v>34</x:v>
      </x:c>
      <x:c r="B53" s="29"/>
      <x:c r="C53" s="29"/>
      <x:c r="D53" s="29"/>
      <x:c r="E53" s="29"/>
      <x:c r="F53" s="29"/>
      <x:c r="G53" s="42"/>
    </x:row>
    <x:row r="54" spans="1:7" s="14" customFormat="1" ht="15.75" customHeight="1" x14ac:dyDescent="0.2">
      <x:c r="A54" s="28"/>
      <x:c r="B54" s="29"/>
      <x:c r="C54" s="29"/>
      <x:c r="D54" s="29"/>
      <x:c r="E54" s="29"/>
      <x:c r="F54" s="29"/>
      <x:c r="G54" s="25"/>
    </x:row>
    <x:row r="55" spans="1:7" s="41" customFormat="1" ht="15.75" customHeight="1" x14ac:dyDescent="0.2">
      <x:c r="A55" s="34" t="s">
        <x:v>23</x:v>
      </x:c>
      <x:c r="B55" s="43">
        <x:f>B32+B9</x:f>
        <x:v>249557704</x:v>
      </x:c>
      <x:c r="C55" s="43">
        <x:f t="shared" ref="C55:G55" si="2">C32+C9</x:f>
        <x:v>0</x:v>
      </x:c>
      <x:c r="D55" s="43">
        <x:f t="shared" si="2"/>
        <x:v>249557704</x:v>
      </x:c>
      <x:c r="E55" s="43">
        <x:f t="shared" si="2"/>
        <x:v>250087821.85000002</x:v>
      </x:c>
      <x:c r="F55" s="43">
        <x:f t="shared" si="2"/>
        <x:v>240040778.56999999</x:v>
      </x:c>
      <x:c r="G55" s="43">
        <x:f t="shared" si="2"/>
        <x:v>-530117.85000001639</x:v>
      </x:c>
    </x:row>
  </x:sheetData>
  <x:sheetProtection password="" sheet="1" objects="1" scenarios="1"/>
  <x:sortState ref="A15:E32">
    <x:sortCondition ref="A15:A32"/>
  </x:sortState>
  <x:mergeCells count="4">
    <x:mergeCell ref="A6:A7"/>
    <x:mergeCell ref="B6:F6"/>
    <x:mergeCell ref="G6:G7"/>
    <x:mergeCell ref="A1:G1"/>
  </x:mergeCells>
  <x:printOptions horizontalCentered="1"/>
  <x:pageMargins left="0.51181102362204722" right="0.31496062992125984" top="0.39370078740157483" bottom="0.39370078740157483" header="0.19685039370078741" footer="0.19685039370078741"/>
  <x:pageSetup fitToHeight="0" orientation="landscape" horizontalDpi="4294967293" verticalDpi="4294967293" r:id="rId1"/>
  <x:headerFooter alignWithMargins="0">
    <x:oddHeader>&amp;R
Hoja &amp;P de 2</x:oddHeader>
    <x:oddFooter>ISAF-ceaa6fc0-63c2-975c-9da3-d682c0e74700
8/2/2019 10:06:08 AM</x:oddFooter>
    <x:evenFooter>ISAF-ceaa6fc0-63c2-975c-9da3-d682c0e74700
8/2/2019 10:06:08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 6 a</vt:lpstr>
      <vt:lpstr>'ldf 6 a'!Títulos_a_imprimir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2019-08-01T20:51:45Z</cp:lastPrinted>
  <dcterms:created xsi:type="dcterms:W3CDTF">2016-12-07T22:16:50Z</dcterms:created>
  <dcterms:modified xsi:type="dcterms:W3CDTF">2019-08-01T20:51:50Z</dcterms:modified>
</cp:coreProperties>
</file>